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G\DLIAM\PAM\Secteur MARCHES\Marchés\MARCHES 2026\Marché 02 2026 Fourniture équipements sanitaires\Procédure\DCE\"/>
    </mc:Choice>
  </mc:AlternateContent>
  <xr:revisionPtr revIDLastSave="0" documentId="13_ncr:1_{EE89A05F-1913-48F9-A924-E169DB38B8BD}" xr6:coauthVersionLast="47" xr6:coauthVersionMax="47" xr10:uidLastSave="{00000000-0000-0000-0000-000000000000}"/>
  <bookViews>
    <workbookView xWindow="330" yWindow="-120" windowWidth="28590" windowHeight="15720" xr2:uid="{23B0B9C1-E50B-47A9-AF87-BA1ED916199E}"/>
  </bookViews>
  <sheets>
    <sheet name="BPU Equipt Sanitaire" sheetId="1" r:id="rId1"/>
  </sheets>
  <definedNames>
    <definedName name="_xlnm.Print_Area" localSheetId="0">'BPU Equipt Sanitaire'!$A$1:$K$63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" i="1" l="1"/>
  <c r="H24" i="1"/>
  <c r="K24" i="1" s="1"/>
  <c r="J27" i="1"/>
  <c r="H27" i="1"/>
  <c r="H26" i="1"/>
  <c r="J26" i="1"/>
  <c r="H22" i="1"/>
  <c r="J22" i="1"/>
  <c r="H23" i="1"/>
  <c r="J23" i="1"/>
  <c r="H25" i="1"/>
  <c r="J25" i="1"/>
  <c r="H21" i="1"/>
  <c r="J21" i="1"/>
  <c r="H20" i="1"/>
  <c r="J20" i="1"/>
  <c r="K27" i="1" l="1"/>
  <c r="K20" i="1"/>
  <c r="K26" i="1"/>
  <c r="K22" i="1"/>
  <c r="K25" i="1"/>
  <c r="K23" i="1"/>
  <c r="K21" i="1"/>
  <c r="K29" i="1" l="1"/>
  <c r="K34" i="1"/>
  <c r="K31" i="1" l="1"/>
  <c r="K32" i="1" s="1"/>
  <c r="K35" i="1" s="1"/>
</calcChain>
</file>

<file path=xl/sharedStrings.xml><?xml version="1.0" encoding="utf-8"?>
<sst xmlns="http://schemas.openxmlformats.org/spreadsheetml/2006/main" count="60" uniqueCount="56">
  <si>
    <t>DESIGNATION</t>
  </si>
  <si>
    <t>REFERENCE PRODUIT</t>
  </si>
  <si>
    <t>MARQUE ou équivalent</t>
  </si>
  <si>
    <t>REPONSE FABRICANT / DISTRIBUTEUR</t>
  </si>
  <si>
    <t>PU NET HT</t>
  </si>
  <si>
    <t xml:space="preserve">TOTAL NET HT </t>
  </si>
  <si>
    <t>ECO -TAXE
UNITAIRE HT</t>
  </si>
  <si>
    <t>ECO -TAXE
TOTAL HT</t>
  </si>
  <si>
    <t xml:space="preserve">TOTAL NET TTC </t>
  </si>
  <si>
    <t>QUANTITÉ
estimative</t>
  </si>
  <si>
    <t>TOTAL HT</t>
  </si>
  <si>
    <t>TAUX DE T.V.A.</t>
  </si>
  <si>
    <t>Montant TVA</t>
  </si>
  <si>
    <t>TOTAL TTC</t>
  </si>
  <si>
    <t xml:space="preserve">                                  B O R D E R E A U    D E    P R I X     U N I T A I R E S</t>
  </si>
  <si>
    <t xml:space="preserve">               A N N E X E     F I N A N C I E R E    A     L ’ A C T E     D ’ E N G A G E M E N T</t>
  </si>
  <si>
    <t>…………………………. %</t>
  </si>
  <si>
    <t>Cachet et signature de l’entreprise :</t>
  </si>
  <si>
    <t>DESCRIPTIF / QUANTITATIF ANNUEL</t>
  </si>
  <si>
    <t>………………. jours ouvrés</t>
  </si>
  <si>
    <t>GEBERIT ou équivalent</t>
  </si>
  <si>
    <t>ROBINET FLOTTEUR</t>
  </si>
  <si>
    <t>BOUTON POUSSOIR SIGMA01</t>
  </si>
  <si>
    <t>DISTRIBUTEUR DE PAPIER TOILETTE</t>
  </si>
  <si>
    <t>PRESTO ou équivalent</t>
  </si>
  <si>
    <t>PELLET ou équivalent</t>
  </si>
  <si>
    <t>CUVETTE</t>
  </si>
  <si>
    <t>PORCHER ou équivalent</t>
  </si>
  <si>
    <t>DISTRIBUTEUR DE SAVON</t>
  </si>
  <si>
    <t>240.785.00.1</t>
  </si>
  <si>
    <t>115.770.11.5</t>
  </si>
  <si>
    <t>CAF DE L'ESSONNE</t>
  </si>
  <si>
    <t>Fait en un seul exemplaire,</t>
  </si>
  <si>
    <t>A………………………………., le……………………………………….</t>
  </si>
  <si>
    <t>Est acceptée la présente offre pour valoir engagement</t>
  </si>
  <si>
    <t xml:space="preserve">     Le directeur général,</t>
  </si>
  <si>
    <t xml:space="preserve">Pôle Achats Marchés </t>
  </si>
  <si>
    <t>TOTAL HT sur 4 ans</t>
  </si>
  <si>
    <t>TOTAL TTC sur 4 ans</t>
  </si>
  <si>
    <t>Remise</t>
  </si>
  <si>
    <t xml:space="preserve">  3 – DELAI DE LIVRAISON à compter de la réception du bon de commande</t>
  </si>
  <si>
    <t>510625S</t>
  </si>
  <si>
    <t>DELABIE ou équivalent</t>
  </si>
  <si>
    <t>SECHE-MAINS HIGHFLOW</t>
  </si>
  <si>
    <t>MITIGEUR NEO SENSOR</t>
  </si>
  <si>
    <r>
      <t xml:space="preserve">  1 – BORDEREAU DE PRIX </t>
    </r>
    <r>
      <rPr>
        <b/>
        <u/>
        <sz val="11"/>
        <color rgb="FFFF0000"/>
        <rFont val="Times New Roman"/>
        <family val="1"/>
      </rPr>
      <t>(JOINDRE OBLIGATOIREMENT LES FICHES TECHNIQUES DES PRODUITS PROPOSES)</t>
    </r>
  </si>
  <si>
    <t>E131701</t>
  </si>
  <si>
    <t>Délai de livraison</t>
  </si>
  <si>
    <t>PORTE BALAYETTE</t>
  </si>
  <si>
    <t>049817</t>
  </si>
  <si>
    <t xml:space="preserve">  2 – REDUCTION PAR RAPPORT AU PRIX CATALOGUE</t>
  </si>
  <si>
    <r>
      <t>DESCRIPTIF / MARQUE ET REFERENCE PRODUIT 
(</t>
    </r>
    <r>
      <rPr>
        <b/>
        <u/>
        <sz val="11"/>
        <color theme="1"/>
        <rFont val="Calibri"/>
        <family val="2"/>
        <scheme val="minor"/>
      </rPr>
      <t>+ Fiches techniques à joindre obligatoirement</t>
    </r>
    <r>
      <rPr>
        <b/>
        <sz val="11"/>
        <color theme="1"/>
        <rFont val="Calibri"/>
        <family val="2"/>
        <scheme val="minor"/>
      </rPr>
      <t>)</t>
    </r>
  </si>
  <si>
    <t>Frais de port</t>
  </si>
  <si>
    <t xml:space="preserve">  4 – FRAIS DE PORT </t>
  </si>
  <si>
    <t xml:space="preserve">….............................. € HT   </t>
  </si>
  <si>
    <t>Gaudérique BARRIERE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</si>
</sst>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@\ \ "/>
    <numFmt numFmtId="165" formatCode="#,##0.00\ &quot;€&quot;"/>
  </numFmts>
  <fonts count="33" x14ac:knownFonts="1">
    <font>
      <sz val="11"/>
      <color theme="1"/>
      <name val="Calibri"/>
      <family val="2"/>
      <scheme val="minor"/>
    </font>
    <font>
      <sz val="24"/>
      <color theme="3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rgb="FF000000"/>
      <name val="Arial Narrow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11"/>
      <name val="Times New Roman"/>
      <family val="1"/>
    </font>
    <font>
      <b/>
      <u/>
      <sz val="11"/>
      <color rgb="FFFF0000"/>
      <name val="Times New Roman"/>
      <family val="1"/>
    </font>
    <font>
      <b/>
      <i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Arial Narrow"/>
      <family val="2"/>
    </font>
    <font>
      <sz val="12"/>
      <name val="Arial Narrow"/>
      <family val="2"/>
    </font>
    <font>
      <b/>
      <u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399945066682943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4506668294322"/>
        <bgColor indexed="64"/>
      </patternFill>
    </fill>
    <fill>
      <gradientFill degree="90">
        <stop position="0">
          <color theme="0"/>
        </stop>
        <stop position="1">
          <color theme="4" tint="0.59999389629810485"/>
        </stop>
      </gradientFill>
    </fill>
    <fill>
      <patternFill patternType="solid">
        <fgColor theme="0" tint="-0.499984740745262"/>
        <bgColor indexed="64"/>
      </patternFill>
    </fill>
    <fill>
      <patternFill patternType="solid">
        <fgColor rgb="FFEEECE1"/>
        <bgColor indexed="64"/>
      </patternFill>
    </fill>
    <fill>
      <gradientFill degree="90">
        <stop position="0">
          <color theme="0"/>
        </stop>
        <stop position="1">
          <color theme="7" tint="0.80001220740379042"/>
        </stop>
      </gradient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/>
    </xf>
    <xf numFmtId="0" fontId="0" fillId="7" borderId="0" xfId="0" applyFont="1" applyFill="1" applyBorder="1" applyAlignment="1">
      <alignment horizontal="center"/>
    </xf>
    <xf numFmtId="0" fontId="0" fillId="7" borderId="0" xfId="0" applyFill="1" applyBorder="1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8" fillId="0" borderId="0" xfId="0" applyFont="1"/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3" fillId="0" borderId="7" xfId="0" applyFont="1" applyBorder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2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8" fillId="8" borderId="8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9" fillId="0" borderId="0" xfId="0" applyFont="1"/>
    <xf numFmtId="0" fontId="20" fillId="0" borderId="0" xfId="0" applyFont="1"/>
    <xf numFmtId="0" fontId="20" fillId="0" borderId="0" xfId="0" applyFont="1" applyAlignment="1">
      <alignment horizontal="center"/>
    </xf>
    <xf numFmtId="0" fontId="13" fillId="0" borderId="0" xfId="0" applyFont="1"/>
    <xf numFmtId="165" fontId="0" fillId="0" borderId="1" xfId="0" applyNumberFormat="1" applyBorder="1" applyAlignment="1">
      <alignment horizontal="right" vertical="center"/>
    </xf>
    <xf numFmtId="165" fontId="22" fillId="6" borderId="1" xfId="0" applyNumberFormat="1" applyFont="1" applyFill="1" applyBorder="1"/>
    <xf numFmtId="0" fontId="21" fillId="0" borderId="0" xfId="0" applyFont="1" applyAlignment="1">
      <alignment horizontal="center"/>
    </xf>
    <xf numFmtId="10" fontId="23" fillId="6" borderId="2" xfId="0" applyNumberFormat="1" applyFont="1" applyFill="1" applyBorder="1" applyAlignment="1">
      <alignment horizontal="right" vertical="center"/>
    </xf>
    <xf numFmtId="165" fontId="23" fillId="6" borderId="2" xfId="0" applyNumberFormat="1" applyFont="1" applyFill="1" applyBorder="1" applyAlignment="1">
      <alignment horizontal="right" vertical="center"/>
    </xf>
    <xf numFmtId="165" fontId="24" fillId="6" borderId="2" xfId="0" applyNumberFormat="1" applyFont="1" applyFill="1" applyBorder="1" applyAlignment="1">
      <alignment vertical="center"/>
    </xf>
    <xf numFmtId="165" fontId="24" fillId="9" borderId="2" xfId="0" applyNumberFormat="1" applyFont="1" applyFill="1" applyBorder="1" applyAlignment="1">
      <alignment vertical="center"/>
    </xf>
    <xf numFmtId="165" fontId="22" fillId="9" borderId="1" xfId="0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25" fillId="0" borderId="1" xfId="0" applyFont="1" applyBorder="1" applyAlignment="1">
      <alignment horizontal="left" vertical="center"/>
    </xf>
    <xf numFmtId="0" fontId="28" fillId="4" borderId="6" xfId="0" applyFont="1" applyFill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5" fillId="0" borderId="0" xfId="0" applyFont="1"/>
    <xf numFmtId="0" fontId="26" fillId="0" borderId="0" xfId="0" applyFont="1" applyAlignment="1">
      <alignment horizontal="left" vertical="center"/>
    </xf>
    <xf numFmtId="0" fontId="30" fillId="8" borderId="8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0" fontId="3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17" fillId="9" borderId="4" xfId="0" applyFont="1" applyFill="1" applyBorder="1" applyAlignment="1">
      <alignment horizontal="center" vertical="center"/>
    </xf>
    <xf numFmtId="0" fontId="17" fillId="9" borderId="3" xfId="0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horizontal="center"/>
    </xf>
    <xf numFmtId="0" fontId="17" fillId="9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164" fontId="9" fillId="6" borderId="4" xfId="0" applyNumberFormat="1" applyFont="1" applyFill="1" applyBorder="1" applyAlignment="1">
      <alignment horizontal="center" vertical="center"/>
    </xf>
    <xf numFmtId="164" fontId="9" fillId="6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2E0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1A756-E151-467A-8CAE-4FE5C640259A}">
  <dimension ref="A1:L63"/>
  <sheetViews>
    <sheetView tabSelected="1" topLeftCell="A25" zoomScaleNormal="100" workbookViewId="0">
      <selection activeCell="F46" sqref="F46"/>
    </sheetView>
  </sheetViews>
  <sheetFormatPr baseColWidth="10" defaultColWidth="11.42578125" defaultRowHeight="15" x14ac:dyDescent="0.25"/>
  <cols>
    <col min="1" max="1" width="36.85546875" customWidth="1"/>
    <col min="2" max="2" width="25" customWidth="1"/>
    <col min="3" max="3" width="22" customWidth="1"/>
    <col min="4" max="4" width="11.85546875" style="4" customWidth="1"/>
    <col min="5" max="5" width="1.7109375" customWidth="1"/>
    <col min="6" max="6" width="57.5703125" customWidth="1"/>
    <col min="7" max="7" width="13.42578125" customWidth="1"/>
    <col min="8" max="8" width="13.28515625" customWidth="1"/>
    <col min="9" max="9" width="12.7109375" style="4" customWidth="1"/>
    <col min="10" max="10" width="11.5703125" style="4" customWidth="1"/>
    <col min="11" max="12" width="14.7109375" style="4" customWidth="1"/>
    <col min="13" max="13" width="14.85546875" customWidth="1"/>
  </cols>
  <sheetData>
    <row r="1" spans="1:12" x14ac:dyDescent="0.25">
      <c r="A1" s="24" t="s">
        <v>31</v>
      </c>
    </row>
    <row r="2" spans="1:12" x14ac:dyDescent="0.25">
      <c r="A2" s="25" t="s">
        <v>36</v>
      </c>
    </row>
    <row r="7" spans="1:12" ht="23.25" x14ac:dyDescent="0.35">
      <c r="C7" s="17" t="s">
        <v>15</v>
      </c>
    </row>
    <row r="8" spans="1:12" x14ac:dyDescent="0.25">
      <c r="D8"/>
    </row>
    <row r="9" spans="1:12" ht="21" x14ac:dyDescent="0.3">
      <c r="C9" s="19" t="s">
        <v>14</v>
      </c>
      <c r="F9" s="18"/>
    </row>
    <row r="15" spans="1:12" ht="15" customHeight="1" x14ac:dyDescent="0.25">
      <c r="A15" s="40" t="s">
        <v>45</v>
      </c>
      <c r="B15" s="3"/>
      <c r="C15" s="1"/>
      <c r="D15" s="1"/>
      <c r="K15" s="1"/>
      <c r="L15" s="1"/>
    </row>
    <row r="16" spans="1:12" ht="14.25" customHeight="1" x14ac:dyDescent="0.25">
      <c r="A16" s="8"/>
      <c r="B16" s="7"/>
      <c r="C16" s="2"/>
      <c r="D16" s="2"/>
      <c r="K16" s="1"/>
      <c r="L16" s="1"/>
    </row>
    <row r="18" spans="1:12" ht="23.25" customHeight="1" x14ac:dyDescent="0.25">
      <c r="A18" s="60" t="s">
        <v>18</v>
      </c>
      <c r="B18" s="61"/>
      <c r="C18" s="61"/>
      <c r="D18" s="62"/>
      <c r="F18" s="57" t="s">
        <v>3</v>
      </c>
      <c r="G18" s="58"/>
      <c r="H18" s="58"/>
      <c r="I18" s="58"/>
      <c r="J18" s="58"/>
      <c r="K18" s="59"/>
    </row>
    <row r="19" spans="1:12" ht="30" x14ac:dyDescent="0.25">
      <c r="A19" s="11" t="s">
        <v>0</v>
      </c>
      <c r="B19" s="11" t="s">
        <v>2</v>
      </c>
      <c r="C19" s="11" t="s">
        <v>1</v>
      </c>
      <c r="D19" s="42" t="s">
        <v>9</v>
      </c>
      <c r="F19" s="9" t="s">
        <v>51</v>
      </c>
      <c r="G19" s="9" t="s">
        <v>4</v>
      </c>
      <c r="H19" s="9" t="s">
        <v>5</v>
      </c>
      <c r="I19" s="10" t="s">
        <v>6</v>
      </c>
      <c r="J19" s="10" t="s">
        <v>7</v>
      </c>
      <c r="K19" s="9" t="s">
        <v>8</v>
      </c>
    </row>
    <row r="20" spans="1:12" s="5" customFormat="1" ht="19.5" customHeight="1" x14ac:dyDescent="0.25">
      <c r="A20" s="6" t="s">
        <v>21</v>
      </c>
      <c r="B20" s="6" t="s">
        <v>20</v>
      </c>
      <c r="C20" s="6" t="s">
        <v>29</v>
      </c>
      <c r="D20" s="43">
        <v>10</v>
      </c>
      <c r="F20" s="15"/>
      <c r="G20" s="32">
        <v>0</v>
      </c>
      <c r="H20" s="32">
        <f>SUM(G20*D20)</f>
        <v>0</v>
      </c>
      <c r="I20" s="32">
        <v>0</v>
      </c>
      <c r="J20" s="32">
        <f>SUM(D20*I20)</f>
        <v>0</v>
      </c>
      <c r="K20" s="32">
        <f t="shared" ref="K20:K22" si="0">SUM(H20+J20)</f>
        <v>0</v>
      </c>
      <c r="L20" s="16"/>
    </row>
    <row r="21" spans="1:12" s="5" customFormat="1" ht="19.5" customHeight="1" x14ac:dyDescent="0.25">
      <c r="A21" s="6" t="s">
        <v>44</v>
      </c>
      <c r="B21" s="6" t="s">
        <v>24</v>
      </c>
      <c r="C21" s="6">
        <v>57061</v>
      </c>
      <c r="D21" s="43">
        <v>15</v>
      </c>
      <c r="F21" s="15"/>
      <c r="G21" s="32">
        <v>0</v>
      </c>
      <c r="H21" s="32">
        <f t="shared" ref="H21:H22" si="1">SUM(G21*D21)</f>
        <v>0</v>
      </c>
      <c r="I21" s="32">
        <v>0</v>
      </c>
      <c r="J21" s="32">
        <f t="shared" ref="J21:J22" si="2">SUM(D21*I21)</f>
        <v>0</v>
      </c>
      <c r="K21" s="32">
        <f t="shared" si="0"/>
        <v>0</v>
      </c>
      <c r="L21" s="16"/>
    </row>
    <row r="22" spans="1:12" s="5" customFormat="1" ht="19.5" customHeight="1" x14ac:dyDescent="0.25">
      <c r="A22" s="6" t="s">
        <v>22</v>
      </c>
      <c r="B22" s="6" t="s">
        <v>20</v>
      </c>
      <c r="C22" s="6" t="s">
        <v>30</v>
      </c>
      <c r="D22" s="43">
        <v>30</v>
      </c>
      <c r="F22" s="15"/>
      <c r="G22" s="32">
        <v>0</v>
      </c>
      <c r="H22" s="32">
        <f t="shared" si="1"/>
        <v>0</v>
      </c>
      <c r="I22" s="32">
        <v>0</v>
      </c>
      <c r="J22" s="32">
        <f t="shared" si="2"/>
        <v>0</v>
      </c>
      <c r="K22" s="32">
        <f t="shared" si="0"/>
        <v>0</v>
      </c>
      <c r="L22" s="16"/>
    </row>
    <row r="23" spans="1:12" s="5" customFormat="1" ht="19.5" customHeight="1" x14ac:dyDescent="0.25">
      <c r="A23" s="6" t="s">
        <v>23</v>
      </c>
      <c r="B23" s="6" t="s">
        <v>25</v>
      </c>
      <c r="C23" s="6">
        <v>878605</v>
      </c>
      <c r="D23" s="43">
        <v>10</v>
      </c>
      <c r="F23" s="15"/>
      <c r="G23" s="32">
        <v>0</v>
      </c>
      <c r="H23" s="32">
        <f t="shared" ref="H23:H25" si="3">SUM(G23*D23)</f>
        <v>0</v>
      </c>
      <c r="I23" s="32">
        <v>0</v>
      </c>
      <c r="J23" s="32">
        <f t="shared" ref="J23:J25" si="4">SUM(D23*I23)</f>
        <v>0</v>
      </c>
      <c r="K23" s="32">
        <f t="shared" ref="K23:K25" si="5">SUM(H23+J23)</f>
        <v>0</v>
      </c>
      <c r="L23" s="16"/>
    </row>
    <row r="24" spans="1:12" s="5" customFormat="1" ht="19.5" customHeight="1" x14ac:dyDescent="0.25">
      <c r="A24" s="6" t="s">
        <v>48</v>
      </c>
      <c r="B24" s="6" t="s">
        <v>25</v>
      </c>
      <c r="C24" s="47" t="s">
        <v>49</v>
      </c>
      <c r="D24" s="43">
        <v>40</v>
      </c>
      <c r="F24" s="15"/>
      <c r="G24" s="32">
        <v>0</v>
      </c>
      <c r="H24" s="32">
        <f t="shared" ref="H24" si="6">SUM(G24*D24)</f>
        <v>0</v>
      </c>
      <c r="I24" s="32">
        <v>0</v>
      </c>
      <c r="J24" s="32">
        <f t="shared" ref="J24" si="7">SUM(D24*I24)</f>
        <v>0</v>
      </c>
      <c r="K24" s="32">
        <f t="shared" ref="K24" si="8">SUM(H24+J24)</f>
        <v>0</v>
      </c>
      <c r="L24" s="16"/>
    </row>
    <row r="25" spans="1:12" s="5" customFormat="1" ht="19.5" customHeight="1" x14ac:dyDescent="0.25">
      <c r="A25" s="6" t="s">
        <v>26</v>
      </c>
      <c r="B25" s="6" t="s">
        <v>27</v>
      </c>
      <c r="C25" s="6" t="s">
        <v>46</v>
      </c>
      <c r="D25" s="43">
        <v>20</v>
      </c>
      <c r="F25" s="15"/>
      <c r="G25" s="32">
        <v>0</v>
      </c>
      <c r="H25" s="32">
        <f t="shared" si="3"/>
        <v>0</v>
      </c>
      <c r="I25" s="32">
        <v>0</v>
      </c>
      <c r="J25" s="32">
        <f t="shared" si="4"/>
        <v>0</v>
      </c>
      <c r="K25" s="32">
        <f t="shared" si="5"/>
        <v>0</v>
      </c>
      <c r="L25" s="16"/>
    </row>
    <row r="26" spans="1:12" s="5" customFormat="1" ht="19.5" customHeight="1" x14ac:dyDescent="0.25">
      <c r="A26" s="6" t="s">
        <v>28</v>
      </c>
      <c r="B26" s="6" t="s">
        <v>24</v>
      </c>
      <c r="C26" s="6">
        <v>60632</v>
      </c>
      <c r="D26" s="43">
        <v>30</v>
      </c>
      <c r="F26" s="15"/>
      <c r="G26" s="32">
        <v>0</v>
      </c>
      <c r="H26" s="32">
        <f t="shared" ref="H26" si="9">SUM(G26*D26)</f>
        <v>0</v>
      </c>
      <c r="I26" s="32">
        <v>0</v>
      </c>
      <c r="J26" s="32">
        <f t="shared" ref="J26" si="10">SUM(D26*I26)</f>
        <v>0</v>
      </c>
      <c r="K26" s="32">
        <f t="shared" ref="K26" si="11">SUM(H26+J26)</f>
        <v>0</v>
      </c>
      <c r="L26" s="16"/>
    </row>
    <row r="27" spans="1:12" s="5" customFormat="1" ht="19.5" customHeight="1" x14ac:dyDescent="0.25">
      <c r="A27" s="41" t="s">
        <v>43</v>
      </c>
      <c r="B27" s="6" t="s">
        <v>42</v>
      </c>
      <c r="C27" s="6" t="s">
        <v>41</v>
      </c>
      <c r="D27" s="43">
        <v>5</v>
      </c>
      <c r="F27" s="15"/>
      <c r="G27" s="32">
        <v>0</v>
      </c>
      <c r="H27" s="32">
        <f t="shared" ref="H27" si="12">SUM(G27*D27)</f>
        <v>0</v>
      </c>
      <c r="I27" s="32">
        <v>0</v>
      </c>
      <c r="J27" s="32">
        <f t="shared" ref="J27" si="13">SUM(D27*I27)</f>
        <v>0</v>
      </c>
      <c r="K27" s="32">
        <f t="shared" ref="K27" si="14">SUM(H27+J27)</f>
        <v>0</v>
      </c>
      <c r="L27" s="16"/>
    </row>
    <row r="28" spans="1:12" ht="7.5" customHeight="1" x14ac:dyDescent="0.25">
      <c r="A28" s="12"/>
      <c r="B28" s="12"/>
      <c r="C28" s="12"/>
      <c r="D28" s="13"/>
      <c r="F28" s="14"/>
      <c r="G28" s="14"/>
      <c r="H28" s="14"/>
      <c r="I28" s="12"/>
      <c r="J28" s="12"/>
      <c r="K28" s="12"/>
    </row>
    <row r="29" spans="1:12" ht="21" x14ac:dyDescent="0.35">
      <c r="A29" s="3"/>
      <c r="B29" s="3"/>
      <c r="I29" s="51" t="s">
        <v>10</v>
      </c>
      <c r="J29" s="52"/>
      <c r="K29" s="33">
        <f>SUM(K20:K27)</f>
        <v>0</v>
      </c>
    </row>
    <row r="30" spans="1:12" ht="18" customHeight="1" x14ac:dyDescent="0.25">
      <c r="I30" s="63" t="s">
        <v>11</v>
      </c>
      <c r="J30" s="64"/>
      <c r="K30" s="35">
        <v>0.2</v>
      </c>
    </row>
    <row r="31" spans="1:12" ht="18" customHeight="1" x14ac:dyDescent="0.25">
      <c r="I31" s="63" t="s">
        <v>12</v>
      </c>
      <c r="J31" s="64"/>
      <c r="K31" s="36">
        <f>K29*K30</f>
        <v>0</v>
      </c>
    </row>
    <row r="32" spans="1:12" ht="21" x14ac:dyDescent="0.35">
      <c r="I32" s="51" t="s">
        <v>13</v>
      </c>
      <c r="J32" s="52"/>
      <c r="K32" s="37">
        <f>SUM(K29+K31)</f>
        <v>0</v>
      </c>
    </row>
    <row r="33" spans="1:11" ht="14.25" customHeight="1" x14ac:dyDescent="0.25">
      <c r="K33" s="34"/>
    </row>
    <row r="34" spans="1:11" ht="21" customHeight="1" x14ac:dyDescent="0.25">
      <c r="I34" s="53" t="s">
        <v>37</v>
      </c>
      <c r="J34" s="54"/>
      <c r="K34" s="39">
        <f>SUM(K29*4)</f>
        <v>0</v>
      </c>
    </row>
    <row r="35" spans="1:11" ht="21" customHeight="1" x14ac:dyDescent="0.3">
      <c r="A35" s="44"/>
      <c r="I35" s="55" t="s">
        <v>38</v>
      </c>
      <c r="J35" s="56"/>
      <c r="K35" s="38">
        <f>SUM(K32*4)</f>
        <v>0</v>
      </c>
    </row>
    <row r="36" spans="1:11" x14ac:dyDescent="0.25">
      <c r="A36" s="45" t="s">
        <v>50</v>
      </c>
    </row>
    <row r="37" spans="1:11" ht="15.75" thickBot="1" x14ac:dyDescent="0.3">
      <c r="A37" s="45"/>
    </row>
    <row r="38" spans="1:11" ht="39.75" customHeight="1" thickTop="1" thickBot="1" x14ac:dyDescent="0.3">
      <c r="A38" s="46" t="s">
        <v>39</v>
      </c>
      <c r="B38" s="48" t="s">
        <v>16</v>
      </c>
    </row>
    <row r="39" spans="1:11" ht="56.25" customHeight="1" thickTop="1" x14ac:dyDescent="0.25"/>
    <row r="40" spans="1:11" x14ac:dyDescent="0.25">
      <c r="A40" s="20" t="s">
        <v>40</v>
      </c>
    </row>
    <row r="41" spans="1:11" ht="15.75" thickBot="1" x14ac:dyDescent="0.3">
      <c r="A41" s="20"/>
    </row>
    <row r="42" spans="1:11" ht="39.75" customHeight="1" thickTop="1" thickBot="1" x14ac:dyDescent="0.3">
      <c r="A42" s="26" t="s">
        <v>47</v>
      </c>
      <c r="B42" s="21" t="s">
        <v>19</v>
      </c>
    </row>
    <row r="43" spans="1:11" ht="56.25" customHeight="1" thickTop="1" x14ac:dyDescent="0.25"/>
    <row r="44" spans="1:11" x14ac:dyDescent="0.25">
      <c r="A44" s="20" t="s">
        <v>53</v>
      </c>
    </row>
    <row r="45" spans="1:11" ht="15.75" thickBot="1" x14ac:dyDescent="0.3">
      <c r="A45" s="20"/>
    </row>
    <row r="46" spans="1:11" ht="39.75" customHeight="1" thickTop="1" thickBot="1" x14ac:dyDescent="0.3">
      <c r="A46" s="26" t="s">
        <v>52</v>
      </c>
      <c r="B46" s="49" t="s">
        <v>54</v>
      </c>
    </row>
    <row r="47" spans="1:11" ht="16.5" customHeight="1" thickTop="1" x14ac:dyDescent="0.25"/>
    <row r="48" spans="1:11" ht="16.5" customHeight="1" x14ac:dyDescent="0.25"/>
    <row r="49" spans="1:9" ht="16.5" customHeight="1" x14ac:dyDescent="0.25"/>
    <row r="50" spans="1:9" ht="16.5" customHeight="1" x14ac:dyDescent="0.25"/>
    <row r="51" spans="1:9" ht="16.5" customHeight="1" x14ac:dyDescent="0.25"/>
    <row r="52" spans="1:9" ht="14.25" customHeight="1" x14ac:dyDescent="0.25">
      <c r="B52" s="28" t="s">
        <v>32</v>
      </c>
      <c r="G52" s="28" t="s">
        <v>34</v>
      </c>
    </row>
    <row r="53" spans="1:9" ht="14.25" customHeight="1" x14ac:dyDescent="0.25">
      <c r="B53" s="28"/>
      <c r="G53" s="28"/>
    </row>
    <row r="54" spans="1:9" ht="26.25" customHeight="1" x14ac:dyDescent="0.3">
      <c r="B54" s="27" t="s">
        <v>33</v>
      </c>
      <c r="G54" s="27" t="s">
        <v>33</v>
      </c>
      <c r="H54" s="29"/>
      <c r="I54" s="30"/>
    </row>
    <row r="55" spans="1:9" ht="31.5" customHeight="1" x14ac:dyDescent="0.3">
      <c r="B55" s="23"/>
      <c r="G55" s="29"/>
      <c r="H55" s="29"/>
      <c r="I55" s="30"/>
    </row>
    <row r="56" spans="1:9" ht="16.5" customHeight="1" x14ac:dyDescent="0.3">
      <c r="B56" s="23" t="s">
        <v>17</v>
      </c>
      <c r="G56" s="29"/>
      <c r="H56" s="31" t="s">
        <v>35</v>
      </c>
      <c r="I56" s="30"/>
    </row>
    <row r="57" spans="1:9" ht="16.5" x14ac:dyDescent="0.3">
      <c r="A57" s="22"/>
      <c r="G57" s="29"/>
      <c r="H57" s="29"/>
      <c r="I57" s="30"/>
    </row>
    <row r="58" spans="1:9" ht="16.5" x14ac:dyDescent="0.3">
      <c r="A58" s="22"/>
      <c r="G58" s="29"/>
      <c r="H58" s="29"/>
      <c r="I58" s="30"/>
    </row>
    <row r="59" spans="1:9" ht="16.5" x14ac:dyDescent="0.3">
      <c r="A59" s="22"/>
      <c r="G59" s="29"/>
      <c r="H59" s="29"/>
      <c r="I59" s="30"/>
    </row>
    <row r="60" spans="1:9" ht="16.5" x14ac:dyDescent="0.3">
      <c r="A60" s="22"/>
      <c r="G60" s="29"/>
      <c r="H60" s="29"/>
      <c r="I60" s="30"/>
    </row>
    <row r="61" spans="1:9" ht="16.5" x14ac:dyDescent="0.3">
      <c r="G61" s="29"/>
      <c r="H61" s="29"/>
      <c r="I61" s="30"/>
    </row>
    <row r="62" spans="1:9" ht="16.5" x14ac:dyDescent="0.3">
      <c r="G62" s="29"/>
      <c r="H62" s="29"/>
      <c r="I62" s="30"/>
    </row>
    <row r="63" spans="1:9" ht="16.5" x14ac:dyDescent="0.3">
      <c r="G63" s="29"/>
      <c r="H63" s="50" t="s">
        <v>55</v>
      </c>
      <c r="I63" s="50"/>
    </row>
  </sheetData>
  <mergeCells count="9">
    <mergeCell ref="A18:D18"/>
    <mergeCell ref="I29:J29"/>
    <mergeCell ref="I30:J30"/>
    <mergeCell ref="I31:J31"/>
    <mergeCell ref="H63:I63"/>
    <mergeCell ref="I32:J32"/>
    <mergeCell ref="I34:J34"/>
    <mergeCell ref="I35:J35"/>
    <mergeCell ref="F18:K18"/>
  </mergeCells>
  <pageMargins left="0.31496062992125984" right="0.31496062992125984" top="0.74803149606299213" bottom="0.15748031496062992" header="0.31496062992125984" footer="0.11811023622047245"/>
  <pageSetup paperSize="9" scale="4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Equipt Sanitaire</vt:lpstr>
      <vt:lpstr>'BPU Equipt Sanitaire'!Zone_d_impression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Lassana SACKO 911</dc:creator>
  <cp:keywords/>
  <dc:description/>
  <cp:lastModifiedBy>Sophie CLERAY 911</cp:lastModifiedBy>
  <cp:revision/>
  <cp:lastPrinted>2025-12-04T11:05:33Z</cp:lastPrinted>
  <dcterms:created xsi:type="dcterms:W3CDTF">2023-12-15T14:04:33Z</dcterms:created>
  <dcterms:modified xsi:type="dcterms:W3CDTF">2025-12-04T15:21:31Z</dcterms:modified>
  <cp:category/>
  <cp:contentStatus/>
</cp:coreProperties>
</file>